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9875" windowHeight="741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J110" i="5"/>
  <c r="H110"/>
  <c r="G117"/>
  <c r="G116"/>
  <c r="G115"/>
  <c r="G114"/>
  <c r="G113"/>
  <c r="G93"/>
  <c r="G91"/>
  <c r="G90"/>
  <c r="G88"/>
  <c r="G87"/>
  <c r="G73"/>
  <c r="G72"/>
  <c r="G70"/>
  <c r="G68"/>
  <c r="G66"/>
  <c r="G65"/>
  <c r="G63"/>
  <c r="G61"/>
  <c r="G60"/>
  <c r="G59"/>
  <c r="G58"/>
  <c r="G56"/>
  <c r="G55"/>
  <c r="G34"/>
  <c r="G27" l="1"/>
  <c r="G26"/>
  <c r="G81" l="1"/>
  <c r="G49"/>
  <c r="G48"/>
  <c r="G47"/>
  <c r="G46"/>
  <c r="G43"/>
  <c r="G42"/>
  <c r="G37"/>
  <c r="G36"/>
  <c r="G35"/>
  <c r="G99" l="1"/>
  <c r="G98"/>
  <c r="G103" l="1"/>
  <c r="G80"/>
  <c r="G25"/>
  <c r="G24"/>
  <c r="G23"/>
  <c r="G78" l="1"/>
  <c r="G53"/>
  <c r="G104" l="1"/>
  <c r="G85"/>
  <c r="G22"/>
  <c r="G21"/>
  <c r="G20"/>
  <c r="G33" l="1"/>
  <c r="G32"/>
  <c r="G97" l="1"/>
  <c r="H75" l="1"/>
  <c r="G31"/>
  <c r="G112" l="1"/>
  <c r="G108"/>
  <c r="H106" l="1"/>
  <c r="H101"/>
  <c r="H51" l="1"/>
  <c r="G19" l="1"/>
  <c r="H17" l="1"/>
  <c r="H83" l="1"/>
  <c r="H39"/>
  <c r="H29" l="1"/>
  <c r="H95"/>
  <c r="H121" l="1"/>
  <c r="I115" l="1"/>
  <c r="I113"/>
  <c r="I114"/>
  <c r="I116"/>
  <c r="I117"/>
  <c r="I73"/>
  <c r="I91"/>
  <c r="I87"/>
  <c r="I88"/>
  <c r="I90"/>
  <c r="I93"/>
  <c r="I34"/>
  <c r="I70"/>
  <c r="I66"/>
  <c r="I58"/>
  <c r="I63"/>
  <c r="I56"/>
  <c r="I60"/>
  <c r="I68"/>
  <c r="I72"/>
  <c r="I61"/>
  <c r="I65"/>
  <c r="I55"/>
  <c r="I59"/>
  <c r="I26"/>
  <c r="I27"/>
  <c r="I81"/>
  <c r="I48"/>
  <c r="I49"/>
  <c r="I42"/>
  <c r="J39" s="1"/>
  <c r="I47"/>
  <c r="I43"/>
  <c r="I46"/>
  <c r="I35"/>
  <c r="I36"/>
  <c r="I37"/>
  <c r="I98"/>
  <c r="I99"/>
  <c r="I103"/>
  <c r="I80"/>
  <c r="I21"/>
  <c r="I85"/>
  <c r="J83" s="1"/>
  <c r="I31"/>
  <c r="J29" s="1"/>
  <c r="I24"/>
  <c r="I25"/>
  <c r="I23"/>
  <c r="I104"/>
  <c r="I19"/>
  <c r="J17" s="1"/>
  <c r="J121" s="1"/>
  <c r="I20"/>
  <c r="I112"/>
  <c r="I22"/>
  <c r="I97"/>
  <c r="J95" s="1"/>
  <c r="I32"/>
  <c r="I78"/>
  <c r="J75" s="1"/>
  <c r="I53"/>
  <c r="J51" s="1"/>
  <c r="I108"/>
  <c r="J106" s="1"/>
  <c r="I33"/>
  <c r="J101" l="1"/>
</calcChain>
</file>

<file path=xl/sharedStrings.xml><?xml version="1.0" encoding="utf-8"?>
<sst xmlns="http://schemas.openxmlformats.org/spreadsheetml/2006/main" count="215" uniqueCount="162">
  <si>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</si>
  <si>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</si>
  <si>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</si>
  <si>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</si>
  <si>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</si>
  <si>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</si>
  <si>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</si>
  <si>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</si>
  <si>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</si>
  <si>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</si>
  <si>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</si>
  <si>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</si>
  <si>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</si>
  <si>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</si>
  <si>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</si>
  <si>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</si>
  <si>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</si>
  <si>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</si>
  <si>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</si>
  <si>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</si>
  <si>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</si>
  <si>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</si>
  <si>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</si>
  <si>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</si>
  <si>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</si>
  <si>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</si>
  <si>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</si>
  <si>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</si>
  <si>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</si>
  <si>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</si>
  <si>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</si>
  <si>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</si>
  <si>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</si>
  <si>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2.2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</si>
  <si>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</si>
  <si>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</si>
  <si>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</si>
  <si>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</si>
  <si>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</si>
  <si>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</si>
  <si>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</si>
  <si>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</si>
  <si>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</si>
  <si>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</si>
  <si>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</si>
  <si>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</si>
  <si>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</si>
  <si>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</si>
  <si>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</si>
  <si>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</si>
  <si>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6.2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</si>
  <si>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</si>
  <si>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</si>
  <si>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</si>
  <si>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</si>
  <si>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</si>
  <si>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</si>
  <si>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</si>
  <si>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</si>
  <si>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</si>
  <si>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</si>
  <si>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INSTALACIÓN SANITARIA</t>
  </si>
  <si>
    <t>INSTALACION ELECTRICA</t>
  </si>
  <si>
    <t xml:space="preserve">Consumo de OSE </t>
  </si>
  <si>
    <t>Limpieza diaria, general y final de obra</t>
  </si>
  <si>
    <t>Muros</t>
  </si>
  <si>
    <t>Revoques</t>
  </si>
  <si>
    <t>Contrapisos</t>
  </si>
  <si>
    <t>Pisos</t>
  </si>
  <si>
    <t>6.3</t>
  </si>
  <si>
    <t>6.4</t>
  </si>
  <si>
    <t>6.5</t>
  </si>
  <si>
    <t>6.6</t>
  </si>
  <si>
    <t>ALUMINIO</t>
  </si>
  <si>
    <t>CARPINTERIA</t>
  </si>
  <si>
    <t>Interior en muros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</si>
  <si>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</si>
  <si>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</si>
  <si>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</si>
  <si>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</si>
  <si>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2.7</t>
  </si>
  <si>
    <t>2.8</t>
  </si>
  <si>
    <t xml:space="preserve">Pilares </t>
  </si>
  <si>
    <t>3.3</t>
  </si>
  <si>
    <t>3.4</t>
  </si>
  <si>
    <t>3.5</t>
  </si>
  <si>
    <t>3.6</t>
  </si>
  <si>
    <t>3.7</t>
  </si>
  <si>
    <t>3.8</t>
  </si>
  <si>
    <t>3.9</t>
  </si>
  <si>
    <t>ALBAÑILERIA</t>
  </si>
  <si>
    <t>ESTRUCTURA</t>
  </si>
  <si>
    <t>MOVIMIENTO DE TIERRA - DEMOLICIONES - RETIROS</t>
  </si>
  <si>
    <t>IMPLANTACION DE OBRA</t>
  </si>
  <si>
    <t>Ayudas a subcontratos</t>
  </si>
  <si>
    <t>Ayuda a instalación sanitaria</t>
  </si>
  <si>
    <t xml:space="preserve">Ayuda a instalación eléctrica </t>
  </si>
  <si>
    <t>Planos y tramitaciones</t>
  </si>
  <si>
    <t xml:space="preserve">Planos, esquemas unifilares y planillas de derivaciones conformes a obras </t>
  </si>
  <si>
    <t>AL01 - Suministro y Colocación.</t>
  </si>
  <si>
    <t>AL02 - Suministro y Colocación.</t>
  </si>
  <si>
    <t>AL03 - Suministro y Colocación.</t>
  </si>
  <si>
    <t>Tipo C1  (incluye suministro e instalación)</t>
  </si>
  <si>
    <t>Tipo C2  (incluye suministro e instalación)</t>
  </si>
  <si>
    <t>HERRERIA</t>
  </si>
  <si>
    <t xml:space="preserve">Cielorraso </t>
  </si>
  <si>
    <t>Exterior en muros</t>
  </si>
  <si>
    <t>Esmalte en madera</t>
  </si>
  <si>
    <t>Esmalte en hierro</t>
  </si>
  <si>
    <t xml:space="preserve">Fletes </t>
  </si>
  <si>
    <t>OBRA: LICEO CASUPÁ, FLORIDA</t>
  </si>
  <si>
    <t>LLAMADO Nº 24/2017</t>
  </si>
  <si>
    <t xml:space="preserve">Replanteo </t>
  </si>
  <si>
    <t>Vallado</t>
  </si>
  <si>
    <t>Excavaciones a realizar (incluido sector a bajar nivel piso en salon)</t>
  </si>
  <si>
    <t>Aportes a realizar y compactación</t>
  </si>
  <si>
    <t>Muros a demoler</t>
  </si>
  <si>
    <t xml:space="preserve">Retiro de aberturas, vegetación existente y corte de columnas de bajada pluviales. </t>
  </si>
  <si>
    <t>Revoques a picar y/o revestimientos a retirar</t>
  </si>
  <si>
    <t>Contrapisos a levantar</t>
  </si>
  <si>
    <t>Pavimentos a retirar</t>
  </si>
  <si>
    <t>Platea de hormigón armado de 12 cm con doble malla tipo C42 y viga de borde</t>
  </si>
  <si>
    <t xml:space="preserve">Dados de hormigón ciclópeo </t>
  </si>
  <si>
    <t>Vigas -incl viga canalón-</t>
  </si>
  <si>
    <t>Cubierta ISODEC 10 cm espesor</t>
  </si>
  <si>
    <t>Contrapiso armado</t>
  </si>
  <si>
    <t>Antepechos -ceramica armada-</t>
  </si>
  <si>
    <t>Dinteles</t>
  </si>
  <si>
    <t>Muros de contención (de bloque armado)</t>
  </si>
  <si>
    <t>Reparación de grietas o fisuras</t>
  </si>
  <si>
    <t>Muro M1 exterior 20cm</t>
  </si>
  <si>
    <t>Muro M2 interior 15cm -sobre muro de contención-</t>
  </si>
  <si>
    <t xml:space="preserve">  - Cimentación</t>
  </si>
  <si>
    <t xml:space="preserve">  - Exteriores</t>
  </si>
  <si>
    <t xml:space="preserve">  - Interiores</t>
  </si>
  <si>
    <t xml:space="preserve">  - Pretiles</t>
  </si>
  <si>
    <t xml:space="preserve"> - Alisado de A y P</t>
  </si>
  <si>
    <t xml:space="preserve">baldosa monolítica 30*30 </t>
  </si>
  <si>
    <t>monolítico in situ - similar al existente</t>
  </si>
  <si>
    <t>Zocalos</t>
  </si>
  <si>
    <t xml:space="preserve"> - Interiores</t>
  </si>
  <si>
    <t>Aberturas y rejas</t>
  </si>
  <si>
    <t xml:space="preserve"> - Instalación de aberturas y rejas nuevas </t>
  </si>
  <si>
    <t>Desagües</t>
  </si>
  <si>
    <t xml:space="preserve"> - Ajustes y desobstrucción de red existente</t>
  </si>
  <si>
    <t>Pluviales</t>
  </si>
  <si>
    <t xml:space="preserve"> - Desagües pluviales</t>
  </si>
  <si>
    <t xml:space="preserve"> - BD nuevas</t>
  </si>
  <si>
    <t>Tableros Secundarios</t>
  </si>
  <si>
    <t>Enhebrado derivaciones y terminaciones</t>
  </si>
  <si>
    <t xml:space="preserve">   - Tomas</t>
  </si>
  <si>
    <t xml:space="preserve">   - Luces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</si>
  <si>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</si>
  <si>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</si>
  <si>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</si>
  <si>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>Tipo H01  (incluye suministro e instalación)</t>
  </si>
  <si>
    <t xml:space="preserve">Exterior en pretiles </t>
  </si>
  <si>
    <t>10.2</t>
  </si>
  <si>
    <t>10.3</t>
  </si>
  <si>
    <t>10.4</t>
  </si>
  <si>
    <t>10.5</t>
  </si>
  <si>
    <t>10.6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</si>
</sst>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4"/>
  <sheetViews>
    <sheetView tabSelected="1" zoomScale="55" zoomScaleNormal="55" workbookViewId="0">
      <selection activeCell="G112" sqref="G112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111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7" t="s">
        <v>15</v>
      </c>
      <c r="I10" s="98"/>
      <c r="J10" s="9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0" t="s">
        <v>15</v>
      </c>
      <c r="I12" s="101"/>
      <c r="J12" s="10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110</v>
      </c>
      <c r="B14" s="104"/>
      <c r="C14" s="104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5" t="s">
        <v>14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93</v>
      </c>
      <c r="C17" s="28"/>
      <c r="D17" s="24"/>
      <c r="E17" s="25"/>
      <c r="F17" s="25"/>
      <c r="G17" s="25"/>
      <c r="H17" s="26">
        <f>SUM(G19:G28)</f>
        <v>0</v>
      </c>
      <c r="I17" s="47"/>
      <c r="J17" s="42" t="e">
        <f>SUM(I19:I28)</f>
        <v>#NAME?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112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5" si="1">+G19/$H$121</f>
        <v>#NAME?</v>
      </c>
      <c r="K19" s="50"/>
    </row>
    <row r="20" spans="1:23" ht="20.25">
      <c r="A20" s="46" t="s">
        <v>1</v>
      </c>
      <c r="B20" s="81" t="s">
        <v>113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#NAME?</v>
      </c>
      <c r="K20" s="50"/>
    </row>
    <row r="21" spans="1:23" ht="20.25">
      <c r="A21" s="46" t="s">
        <v>2</v>
      </c>
      <c r="B21" s="81" t="s">
        <v>76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#NAME?</v>
      </c>
      <c r="K21" s="50"/>
    </row>
    <row r="22" spans="1:23" ht="20.25">
      <c r="A22" s="46" t="s">
        <v>39</v>
      </c>
      <c r="B22" s="85" t="s">
        <v>77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#NAME?</v>
      </c>
      <c r="K22" s="50"/>
    </row>
    <row r="23" spans="1:23" ht="20.25">
      <c r="A23" s="46" t="s">
        <v>55</v>
      </c>
      <c r="B23" s="85" t="s">
        <v>79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#NAME?</v>
      </c>
      <c r="K23" s="50"/>
    </row>
    <row r="24" spans="1:23" ht="20.25">
      <c r="A24" s="46" t="s">
        <v>56</v>
      </c>
      <c r="B24" s="85" t="s">
        <v>78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#NAME?</v>
      </c>
      <c r="K24" s="50"/>
    </row>
    <row r="25" spans="1:23" ht="20.25">
      <c r="A25" s="46" t="s">
        <v>57</v>
      </c>
      <c r="B25" s="85" t="s">
        <v>63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#NAME?</v>
      </c>
      <c r="K25" s="50"/>
    </row>
    <row r="26" spans="1:23" ht="20.25">
      <c r="A26" s="46" t="s">
        <v>58</v>
      </c>
      <c r="B26" s="85" t="s">
        <v>109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ref="I26:I27" si="5">+G26/$H$121</f>
        <v>#NAME?</v>
      </c>
      <c r="K26" s="50"/>
    </row>
    <row r="27" spans="1:23" ht="20.25">
      <c r="A27" s="46" t="s">
        <v>59</v>
      </c>
      <c r="B27" s="85" t="s">
        <v>64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5"/>
        <v>#NAME?</v>
      </c>
      <c r="K27" s="50"/>
    </row>
    <row r="28" spans="1:23" s="2" customFormat="1" ht="15.75" thickBot="1">
      <c r="A28" s="20"/>
      <c r="B28" s="96"/>
      <c r="C28" s="96"/>
      <c r="D28" s="39"/>
      <c r="E28" s="39"/>
      <c r="F28" s="39"/>
      <c r="G28" s="39"/>
      <c r="H28" s="40"/>
      <c r="I28" s="40"/>
      <c r="J28" s="52"/>
      <c r="K28" s="49"/>
    </row>
    <row r="29" spans="1:23" ht="21" thickBot="1">
      <c r="A29" s="71" t="s">
        <v>3</v>
      </c>
      <c r="B29" s="80" t="s">
        <v>92</v>
      </c>
      <c r="C29" s="73"/>
      <c r="D29" s="24"/>
      <c r="E29" s="25"/>
      <c r="F29" s="25"/>
      <c r="G29" s="25"/>
      <c r="H29" s="26">
        <f>SUM(G31:G38)</f>
        <v>0</v>
      </c>
      <c r="I29" s="47"/>
      <c r="J29" s="42" t="e">
        <f>SUM(I31:I38)</f>
        <v>#NAME?</v>
      </c>
    </row>
    <row r="30" spans="1:23" ht="15.7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31.5">
      <c r="A31" s="74" t="s">
        <v>4</v>
      </c>
      <c r="B31" s="87" t="s">
        <v>114</v>
      </c>
      <c r="C31" s="30"/>
      <c r="D31" s="11">
        <v>0</v>
      </c>
      <c r="E31" s="27" t="s">
        <v>40</v>
      </c>
      <c r="F31" s="63"/>
      <c r="G31" s="45">
        <f t="shared" ref="G31" si="6">+D31*F31</f>
        <v>0</v>
      </c>
      <c r="H31" s="6"/>
      <c r="I31" s="62" t="e">
        <f t="shared" ref="I31:I37" si="7">+G31/$H$121</f>
        <v>#NAME?</v>
      </c>
      <c r="K31" s="50"/>
    </row>
    <row r="32" spans="1:23" ht="20.25">
      <c r="A32" s="74" t="s">
        <v>33</v>
      </c>
      <c r="B32" s="87" t="s">
        <v>115</v>
      </c>
      <c r="C32" s="30"/>
      <c r="D32" s="11">
        <v>0</v>
      </c>
      <c r="E32" s="27" t="s">
        <v>40</v>
      </c>
      <c r="F32" s="63"/>
      <c r="G32" s="45">
        <f t="shared" ref="G32:G33" si="8">+D32*F32</f>
        <v>0</v>
      </c>
      <c r="H32" s="6"/>
      <c r="I32" s="62" t="e">
        <f t="shared" si="7"/>
        <v>#NAME?</v>
      </c>
      <c r="K32" s="50"/>
    </row>
    <row r="33" spans="1:23" ht="20.25">
      <c r="A33" s="74" t="s">
        <v>34</v>
      </c>
      <c r="B33" s="87" t="s">
        <v>116</v>
      </c>
      <c r="C33" s="30"/>
      <c r="D33" s="11">
        <v>0</v>
      </c>
      <c r="E33" s="27" t="s">
        <v>40</v>
      </c>
      <c r="F33" s="63"/>
      <c r="G33" s="45">
        <f t="shared" si="8"/>
        <v>0</v>
      </c>
      <c r="H33" s="6"/>
      <c r="I33" s="62" t="e">
        <f t="shared" si="7"/>
        <v>#NAME?</v>
      </c>
      <c r="K33" s="50"/>
    </row>
    <row r="34" spans="1:23" ht="31.5">
      <c r="A34" s="74" t="s">
        <v>35</v>
      </c>
      <c r="B34" s="86" t="s">
        <v>117</v>
      </c>
      <c r="C34" s="30"/>
      <c r="D34" s="11">
        <v>0</v>
      </c>
      <c r="E34" s="27" t="s">
        <v>16</v>
      </c>
      <c r="F34" s="63"/>
      <c r="G34" s="45">
        <f t="shared" ref="G34" si="9">+D34*F34</f>
        <v>0</v>
      </c>
      <c r="H34" s="6"/>
      <c r="I34" s="62" t="e">
        <f t="shared" si="7"/>
        <v>#NAME?</v>
      </c>
      <c r="K34" s="50"/>
    </row>
    <row r="35" spans="1:23" ht="20.25">
      <c r="A35" s="74" t="s">
        <v>53</v>
      </c>
      <c r="B35" s="86" t="s">
        <v>118</v>
      </c>
      <c r="C35" s="30"/>
      <c r="D35" s="11">
        <v>0</v>
      </c>
      <c r="E35" s="27" t="s">
        <v>17</v>
      </c>
      <c r="F35" s="63"/>
      <c r="G35" s="45">
        <f t="shared" ref="G35:G37" si="10">+D35*F35</f>
        <v>0</v>
      </c>
      <c r="H35" s="6"/>
      <c r="I35" s="62" t="e">
        <f t="shared" si="7"/>
        <v>#NAME?</v>
      </c>
      <c r="K35" s="50"/>
    </row>
    <row r="36" spans="1:23" ht="20.25">
      <c r="A36" s="74" t="s">
        <v>80</v>
      </c>
      <c r="B36" s="86" t="s">
        <v>119</v>
      </c>
      <c r="C36" s="30"/>
      <c r="D36" s="11">
        <v>0</v>
      </c>
      <c r="E36" s="27" t="s">
        <v>40</v>
      </c>
      <c r="F36" s="63"/>
      <c r="G36" s="45">
        <f t="shared" si="10"/>
        <v>0</v>
      </c>
      <c r="H36" s="6"/>
      <c r="I36" s="62" t="e">
        <f t="shared" si="7"/>
        <v>#NAME?</v>
      </c>
      <c r="K36" s="50"/>
    </row>
    <row r="37" spans="1:23" ht="20.25">
      <c r="A37" s="74" t="s">
        <v>81</v>
      </c>
      <c r="B37" s="86" t="s">
        <v>120</v>
      </c>
      <c r="C37" s="30"/>
      <c r="D37" s="11">
        <v>0</v>
      </c>
      <c r="E37" s="27" t="s">
        <v>17</v>
      </c>
      <c r="F37" s="63"/>
      <c r="G37" s="45">
        <f t="shared" si="10"/>
        <v>0</v>
      </c>
      <c r="H37" s="6"/>
      <c r="I37" s="62" t="e">
        <f t="shared" si="7"/>
        <v>#NAME?</v>
      </c>
      <c r="K37" s="50"/>
    </row>
    <row r="38" spans="1:23" ht="15.75" thickBot="1">
      <c r="A38" s="31"/>
      <c r="B38" s="95"/>
      <c r="C38" s="95"/>
      <c r="D38" s="39"/>
      <c r="E38" s="39"/>
      <c r="F38" s="39"/>
      <c r="G38" s="39"/>
      <c r="H38" s="40"/>
      <c r="I38" s="40"/>
      <c r="J38" s="52"/>
      <c r="K38" s="4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1" thickBot="1">
      <c r="A39" s="32">
        <v>3</v>
      </c>
      <c r="B39" s="65" t="s">
        <v>91</v>
      </c>
      <c r="C39" s="34"/>
      <c r="D39" s="24"/>
      <c r="E39" s="25"/>
      <c r="F39" s="25"/>
      <c r="G39" s="25"/>
      <c r="H39" s="26">
        <f>SUM(G41:G50)</f>
        <v>0</v>
      </c>
      <c r="I39" s="47"/>
      <c r="J39" s="42" t="e">
        <f>SUM(I41:I50)</f>
        <v>#NAME?</v>
      </c>
    </row>
    <row r="40" spans="1:23" ht="15.7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</row>
    <row r="41" spans="1:23" ht="20.25">
      <c r="A41" s="46" t="s">
        <v>25</v>
      </c>
      <c r="B41" s="85" t="s">
        <v>121</v>
      </c>
      <c r="C41" s="30"/>
      <c r="D41" s="11"/>
      <c r="E41" s="27"/>
      <c r="F41" s="63"/>
      <c r="G41" s="45"/>
      <c r="H41" s="6"/>
      <c r="I41" s="62"/>
      <c r="K41" s="50"/>
    </row>
    <row r="42" spans="1:23" ht="20.25">
      <c r="A42" s="46" t="s">
        <v>54</v>
      </c>
      <c r="B42" s="85" t="s">
        <v>122</v>
      </c>
      <c r="C42" s="30"/>
      <c r="D42" s="11">
        <v>0</v>
      </c>
      <c r="E42" s="27" t="s">
        <v>40</v>
      </c>
      <c r="F42" s="63"/>
      <c r="G42" s="45">
        <f t="shared" ref="G42:G49" si="11">+D42*F42</f>
        <v>0</v>
      </c>
      <c r="H42" s="6"/>
      <c r="I42" s="62" t="e">
        <f>+G42/$H$121</f>
        <v>#NAME?</v>
      </c>
      <c r="K42" s="50"/>
    </row>
    <row r="43" spans="1:23" ht="20.25">
      <c r="A43" s="46" t="s">
        <v>83</v>
      </c>
      <c r="B43" s="85" t="s">
        <v>123</v>
      </c>
      <c r="C43" s="30"/>
      <c r="D43" s="11">
        <v>0</v>
      </c>
      <c r="E43" s="27" t="s">
        <v>40</v>
      </c>
      <c r="F43" s="63"/>
      <c r="G43" s="45">
        <f t="shared" si="11"/>
        <v>0</v>
      </c>
      <c r="H43" s="6"/>
      <c r="I43" s="62" t="e">
        <f>+G43/$H$121</f>
        <v>#NAME?</v>
      </c>
      <c r="K43" s="50"/>
    </row>
    <row r="44" spans="1:23" ht="20.25">
      <c r="A44" s="46" t="s">
        <v>84</v>
      </c>
      <c r="B44" s="85" t="s">
        <v>82</v>
      </c>
      <c r="C44" s="30"/>
      <c r="D44" s="11"/>
      <c r="E44" s="27"/>
      <c r="F44" s="63"/>
      <c r="G44" s="45"/>
      <c r="H44" s="6"/>
      <c r="I44" s="62"/>
      <c r="K44" s="50"/>
    </row>
    <row r="45" spans="1:23" ht="20.25">
      <c r="A45" s="46" t="s">
        <v>85</v>
      </c>
      <c r="B45" s="85" t="s">
        <v>124</v>
      </c>
      <c r="C45" s="30"/>
      <c r="D45" s="11"/>
      <c r="E45" s="27"/>
      <c r="F45" s="63"/>
      <c r="G45" s="45"/>
      <c r="H45" s="6"/>
      <c r="I45" s="62"/>
      <c r="K45" s="50"/>
    </row>
    <row r="46" spans="1:23" ht="20.25">
      <c r="A46" s="46" t="s">
        <v>86</v>
      </c>
      <c r="B46" s="85" t="s">
        <v>125</v>
      </c>
      <c r="C46" s="30"/>
      <c r="D46" s="11">
        <v>0</v>
      </c>
      <c r="E46" s="27" t="s">
        <v>40</v>
      </c>
      <c r="F46" s="63"/>
      <c r="G46" s="45">
        <f t="shared" si="11"/>
        <v>0</v>
      </c>
      <c r="H46" s="6"/>
      <c r="I46" s="62" t="e">
        <f>+G46/$H$121</f>
        <v>#NAME?</v>
      </c>
      <c r="K46" s="50"/>
    </row>
    <row r="47" spans="1:23" ht="20.25">
      <c r="A47" s="46" t="s">
        <v>87</v>
      </c>
      <c r="B47" s="85" t="s">
        <v>126</v>
      </c>
      <c r="C47" s="30"/>
      <c r="D47" s="11">
        <v>0</v>
      </c>
      <c r="E47" s="27" t="s">
        <v>40</v>
      </c>
      <c r="F47" s="63"/>
      <c r="G47" s="45">
        <f t="shared" si="11"/>
        <v>0</v>
      </c>
      <c r="H47" s="6"/>
      <c r="I47" s="62" t="e">
        <f>+G47/$H$121</f>
        <v>#NAME?</v>
      </c>
      <c r="K47" s="50"/>
    </row>
    <row r="48" spans="1:23" ht="20.25">
      <c r="A48" s="46" t="s">
        <v>88</v>
      </c>
      <c r="B48" s="85" t="s">
        <v>127</v>
      </c>
      <c r="C48" s="30"/>
      <c r="D48" s="11">
        <v>0</v>
      </c>
      <c r="E48" s="27" t="s">
        <v>40</v>
      </c>
      <c r="F48" s="63"/>
      <c r="G48" s="45">
        <f t="shared" si="11"/>
        <v>0</v>
      </c>
      <c r="H48" s="6"/>
      <c r="I48" s="62" t="e">
        <f>+G48/$H$121</f>
        <v>#NAME?</v>
      </c>
      <c r="K48" s="50"/>
    </row>
    <row r="49" spans="1:11" ht="20.25">
      <c r="A49" s="46" t="s">
        <v>89</v>
      </c>
      <c r="B49" s="85" t="s">
        <v>128</v>
      </c>
      <c r="C49" s="30"/>
      <c r="D49" s="11">
        <v>0</v>
      </c>
      <c r="E49" s="27" t="s">
        <v>40</v>
      </c>
      <c r="F49" s="63"/>
      <c r="G49" s="45">
        <f t="shared" si="11"/>
        <v>0</v>
      </c>
      <c r="H49" s="6"/>
      <c r="I49" s="62" t="e">
        <f>+G49/$H$121</f>
        <v>#NAME?</v>
      </c>
      <c r="K49" s="50"/>
    </row>
    <row r="50" spans="1:11" ht="21" thickBot="1">
      <c r="A50" s="46"/>
      <c r="B50" s="44"/>
      <c r="C50" s="30"/>
      <c r="D50" s="11"/>
      <c r="E50" s="27"/>
      <c r="F50" s="63"/>
      <c r="G50" s="39"/>
      <c r="H50" s="40"/>
      <c r="I50" s="66"/>
      <c r="K50" s="50"/>
    </row>
    <row r="51" spans="1:11" ht="21" thickBot="1">
      <c r="A51" s="71">
        <v>4</v>
      </c>
      <c r="B51" s="72" t="s">
        <v>90</v>
      </c>
      <c r="C51" s="73"/>
      <c r="D51" s="24"/>
      <c r="E51" s="25"/>
      <c r="F51" s="25"/>
      <c r="G51" s="25"/>
      <c r="H51" s="26">
        <f>SUM(G53:G74)</f>
        <v>0</v>
      </c>
      <c r="I51" s="47"/>
      <c r="J51" s="42" t="e">
        <f>SUM(I53:I74)</f>
        <v>#NAME?</v>
      </c>
    </row>
    <row r="52" spans="1:11">
      <c r="A52" s="35"/>
      <c r="B52" s="29"/>
      <c r="C52" s="36"/>
      <c r="D52" s="5"/>
      <c r="E52" s="5"/>
      <c r="F52" s="5"/>
      <c r="G52" s="5"/>
      <c r="H52" s="6"/>
      <c r="I52" s="6"/>
      <c r="J52" s="53"/>
      <c r="K52" s="50"/>
    </row>
    <row r="53" spans="1:11" ht="15.75">
      <c r="A53" s="43" t="s">
        <v>5</v>
      </c>
      <c r="B53" s="87" t="s">
        <v>129</v>
      </c>
      <c r="C53" s="30"/>
      <c r="D53" s="11">
        <v>0</v>
      </c>
      <c r="E53" s="27" t="s">
        <v>17</v>
      </c>
      <c r="F53" s="11"/>
      <c r="G53" s="45">
        <f t="shared" ref="G53" si="12">+D53*F53</f>
        <v>0</v>
      </c>
      <c r="H53" s="6"/>
      <c r="I53" s="62" t="e">
        <f>+G53/$H$121</f>
        <v>#NAME?</v>
      </c>
      <c r="K53" s="50"/>
    </row>
    <row r="54" spans="1:11" ht="15.75">
      <c r="B54" s="91" t="s">
        <v>65</v>
      </c>
      <c r="C54" s="30"/>
      <c r="D54" s="11"/>
      <c r="E54" s="27"/>
      <c r="F54" s="11"/>
      <c r="G54" s="45"/>
      <c r="H54" s="6"/>
      <c r="I54" s="62"/>
      <c r="K54" s="50"/>
    </row>
    <row r="55" spans="1:11" ht="15.75">
      <c r="A55" s="43" t="s">
        <v>20</v>
      </c>
      <c r="B55" s="87" t="s">
        <v>130</v>
      </c>
      <c r="C55" s="30"/>
      <c r="D55" s="11">
        <v>0</v>
      </c>
      <c r="E55" s="27" t="s">
        <v>17</v>
      </c>
      <c r="F55" s="11"/>
      <c r="G55" s="45">
        <f t="shared" ref="G55:G73" si="13">+D55*F55</f>
        <v>0</v>
      </c>
      <c r="H55" s="6"/>
      <c r="I55" s="62" t="e">
        <f>+G55/$H$121</f>
        <v>#NAME?</v>
      </c>
      <c r="K55" s="50"/>
    </row>
    <row r="56" spans="1:11" ht="15.75">
      <c r="A56" s="43" t="s">
        <v>21</v>
      </c>
      <c r="B56" s="86" t="s">
        <v>131</v>
      </c>
      <c r="C56" s="30"/>
      <c r="D56" s="11">
        <v>0</v>
      </c>
      <c r="E56" s="27" t="s">
        <v>17</v>
      </c>
      <c r="F56" s="11"/>
      <c r="G56" s="45">
        <f t="shared" si="13"/>
        <v>0</v>
      </c>
      <c r="H56" s="6"/>
      <c r="I56" s="62" t="e">
        <f>+G56/$H$121</f>
        <v>#NAME?</v>
      </c>
      <c r="K56" s="50"/>
    </row>
    <row r="57" spans="1:11" ht="15.75">
      <c r="B57" s="82" t="s">
        <v>66</v>
      </c>
      <c r="C57" s="30"/>
      <c r="D57" s="11"/>
      <c r="E57" s="27"/>
      <c r="F57" s="11"/>
      <c r="G57" s="45"/>
      <c r="H57" s="6"/>
      <c r="I57" s="62"/>
      <c r="K57" s="50"/>
    </row>
    <row r="58" spans="1:11" ht="15.75">
      <c r="A58" s="43" t="s">
        <v>36</v>
      </c>
      <c r="B58" s="86" t="s">
        <v>132</v>
      </c>
      <c r="C58" s="30"/>
      <c r="D58" s="11">
        <v>0</v>
      </c>
      <c r="E58" s="27" t="s">
        <v>17</v>
      </c>
      <c r="F58" s="11"/>
      <c r="G58" s="45">
        <f t="shared" si="13"/>
        <v>0</v>
      </c>
      <c r="H58" s="6"/>
      <c r="I58" s="62" t="e">
        <f>+G58/$H$121</f>
        <v>#NAME?</v>
      </c>
      <c r="K58" s="50"/>
    </row>
    <row r="59" spans="1:11" ht="15.75">
      <c r="A59" s="43" t="s">
        <v>37</v>
      </c>
      <c r="B59" s="86" t="s">
        <v>133</v>
      </c>
      <c r="C59" s="30"/>
      <c r="D59" s="11">
        <v>0</v>
      </c>
      <c r="E59" s="27" t="s">
        <v>17</v>
      </c>
      <c r="F59" s="11"/>
      <c r="G59" s="45">
        <f t="shared" si="13"/>
        <v>0</v>
      </c>
      <c r="H59" s="6"/>
      <c r="I59" s="62" t="e">
        <f>+G59/$H$121</f>
        <v>#NAME?</v>
      </c>
      <c r="K59" s="50"/>
    </row>
    <row r="60" spans="1:11" ht="15.75">
      <c r="A60" s="43" t="s">
        <v>41</v>
      </c>
      <c r="B60" s="86" t="s">
        <v>134</v>
      </c>
      <c r="C60" s="30"/>
      <c r="D60" s="11">
        <v>0</v>
      </c>
      <c r="E60" s="27" t="s">
        <v>17</v>
      </c>
      <c r="F60" s="11"/>
      <c r="G60" s="45">
        <f t="shared" si="13"/>
        <v>0</v>
      </c>
      <c r="H60" s="6"/>
      <c r="I60" s="62" t="e">
        <f>+G60/$H$121</f>
        <v>#NAME?</v>
      </c>
      <c r="K60" s="50"/>
    </row>
    <row r="61" spans="1:11" ht="15.75">
      <c r="A61" s="43" t="s">
        <v>42</v>
      </c>
      <c r="B61" s="86" t="s">
        <v>135</v>
      </c>
      <c r="C61" s="30"/>
      <c r="D61" s="11">
        <v>0</v>
      </c>
      <c r="E61" s="27" t="s">
        <v>17</v>
      </c>
      <c r="F61" s="11"/>
      <c r="G61" s="45">
        <f t="shared" si="13"/>
        <v>0</v>
      </c>
      <c r="H61" s="6"/>
      <c r="I61" s="62" t="e">
        <f>+G61/$H$121</f>
        <v>#NAME?</v>
      </c>
      <c r="K61" s="50"/>
    </row>
    <row r="62" spans="1:11" ht="15.75">
      <c r="B62" s="82" t="s">
        <v>67</v>
      </c>
      <c r="C62" s="30"/>
      <c r="D62" s="11"/>
      <c r="E62" s="27"/>
      <c r="F62" s="11"/>
      <c r="G62" s="45"/>
      <c r="H62" s="6"/>
      <c r="I62" s="62"/>
      <c r="K62" s="50"/>
    </row>
    <row r="63" spans="1:11" ht="15.75">
      <c r="A63" s="43" t="s">
        <v>43</v>
      </c>
      <c r="B63" s="86" t="s">
        <v>136</v>
      </c>
      <c r="C63" s="30"/>
      <c r="D63" s="11">
        <v>0</v>
      </c>
      <c r="E63" s="27" t="s">
        <v>17</v>
      </c>
      <c r="F63" s="11"/>
      <c r="G63" s="45">
        <f t="shared" si="13"/>
        <v>0</v>
      </c>
      <c r="H63" s="6"/>
      <c r="I63" s="62" t="e">
        <f>+G63/$H$121</f>
        <v>#NAME?</v>
      </c>
      <c r="K63" s="50"/>
    </row>
    <row r="64" spans="1:11" ht="15.75">
      <c r="B64" s="82" t="s">
        <v>68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44</v>
      </c>
      <c r="B65" s="86" t="s">
        <v>137</v>
      </c>
      <c r="C65" s="30"/>
      <c r="D65" s="11">
        <v>0</v>
      </c>
      <c r="E65" s="27" t="s">
        <v>17</v>
      </c>
      <c r="F65" s="11"/>
      <c r="G65" s="45">
        <f t="shared" si="13"/>
        <v>0</v>
      </c>
      <c r="H65" s="6"/>
      <c r="I65" s="62" t="e">
        <f>+G65/$H$121</f>
        <v>#NAME?</v>
      </c>
      <c r="K65" s="50"/>
    </row>
    <row r="66" spans="1:23" ht="15.75">
      <c r="A66" s="43" t="s">
        <v>45</v>
      </c>
      <c r="B66" s="86" t="s">
        <v>138</v>
      </c>
      <c r="C66" s="30"/>
      <c r="D66" s="11">
        <v>0</v>
      </c>
      <c r="E66" s="27" t="s">
        <v>17</v>
      </c>
      <c r="F66" s="11"/>
      <c r="G66" s="45">
        <f t="shared" si="13"/>
        <v>0</v>
      </c>
      <c r="H66" s="6"/>
      <c r="I66" s="62" t="e">
        <f>+G66/$H$121</f>
        <v>#NAME?</v>
      </c>
      <c r="K66" s="50"/>
    </row>
    <row r="67" spans="1:23" ht="15.75">
      <c r="B67" s="82" t="s">
        <v>139</v>
      </c>
      <c r="C67" s="30"/>
      <c r="D67" s="11"/>
      <c r="E67" s="27"/>
      <c r="F67" s="11"/>
      <c r="G67" s="45"/>
      <c r="H67" s="6"/>
      <c r="I67" s="62"/>
      <c r="K67" s="50"/>
    </row>
    <row r="68" spans="1:23" ht="15.75">
      <c r="A68" s="43" t="s">
        <v>46</v>
      </c>
      <c r="B68" s="86" t="s">
        <v>140</v>
      </c>
      <c r="C68" s="30"/>
      <c r="D68" s="11">
        <v>0</v>
      </c>
      <c r="E68" s="27" t="s">
        <v>26</v>
      </c>
      <c r="F68" s="11"/>
      <c r="G68" s="45">
        <f t="shared" si="13"/>
        <v>0</v>
      </c>
      <c r="H68" s="6"/>
      <c r="I68" s="62" t="e">
        <f>+G68/$H$121</f>
        <v>#NAME?</v>
      </c>
      <c r="K68" s="50"/>
    </row>
    <row r="69" spans="1:23" ht="15.75">
      <c r="B69" s="82" t="s">
        <v>141</v>
      </c>
      <c r="C69" s="30"/>
      <c r="D69" s="11"/>
      <c r="E69" s="27"/>
      <c r="F69" s="11"/>
      <c r="G69" s="45"/>
      <c r="H69" s="6"/>
      <c r="I69" s="62"/>
      <c r="K69" s="50"/>
    </row>
    <row r="70" spans="1:23" ht="15.75">
      <c r="A70" s="43" t="s">
        <v>47</v>
      </c>
      <c r="B70" s="86" t="s">
        <v>142</v>
      </c>
      <c r="C70" s="30"/>
      <c r="D70" s="11">
        <v>0</v>
      </c>
      <c r="E70" s="27" t="s">
        <v>18</v>
      </c>
      <c r="F70" s="11"/>
      <c r="G70" s="45">
        <f t="shared" si="13"/>
        <v>0</v>
      </c>
      <c r="H70" s="6"/>
      <c r="I70" s="62" t="e">
        <f>+G70/$H$121</f>
        <v>#NAME?</v>
      </c>
      <c r="K70" s="50"/>
    </row>
    <row r="71" spans="1:23" ht="15.75">
      <c r="B71" s="82" t="s">
        <v>94</v>
      </c>
      <c r="C71" s="30"/>
      <c r="D71" s="11"/>
      <c r="E71" s="27"/>
      <c r="F71" s="11"/>
      <c r="G71" s="45"/>
      <c r="H71" s="6"/>
      <c r="I71" s="62"/>
      <c r="K71" s="50"/>
    </row>
    <row r="72" spans="1:23" ht="15.75">
      <c r="A72" s="43" t="s">
        <v>48</v>
      </c>
      <c r="B72" s="86" t="s">
        <v>95</v>
      </c>
      <c r="C72" s="30"/>
      <c r="D72" s="11">
        <v>0</v>
      </c>
      <c r="E72" s="27" t="s">
        <v>16</v>
      </c>
      <c r="F72" s="11"/>
      <c r="G72" s="45">
        <f t="shared" si="13"/>
        <v>0</v>
      </c>
      <c r="H72" s="6"/>
      <c r="I72" s="62" t="e">
        <f>+G72/$H$121</f>
        <v>#NAME?</v>
      </c>
      <c r="K72" s="50"/>
    </row>
    <row r="73" spans="1:23" ht="15.75">
      <c r="A73" s="43" t="s">
        <v>60</v>
      </c>
      <c r="B73" s="86" t="s">
        <v>96</v>
      </c>
      <c r="C73" s="30"/>
      <c r="D73" s="11">
        <v>0</v>
      </c>
      <c r="E73" s="27" t="s">
        <v>16</v>
      </c>
      <c r="F73" s="11"/>
      <c r="G73" s="45">
        <f t="shared" si="13"/>
        <v>0</v>
      </c>
      <c r="H73" s="6"/>
      <c r="I73" s="62" t="e">
        <f>+G73/$H$121</f>
        <v>#NAME?</v>
      </c>
      <c r="K73" s="50"/>
    </row>
    <row r="74" spans="1:23" ht="15.75" thickBot="1">
      <c r="A74" s="31"/>
      <c r="B74" s="95"/>
      <c r="C74" s="95"/>
      <c r="D74" s="39"/>
      <c r="E74" s="39"/>
      <c r="F74" s="39"/>
      <c r="G74" s="39"/>
      <c r="H74" s="40"/>
      <c r="I74" s="66"/>
      <c r="J74" s="54"/>
      <c r="K74" s="50"/>
    </row>
    <row r="75" spans="1:23" s="2" customFormat="1" ht="21" thickBot="1">
      <c r="A75" s="32">
        <v>5</v>
      </c>
      <c r="B75" s="33" t="s">
        <v>61</v>
      </c>
      <c r="C75" s="34"/>
      <c r="D75" s="24"/>
      <c r="E75" s="25"/>
      <c r="F75" s="25"/>
      <c r="G75" s="25"/>
      <c r="H75" s="26">
        <f>SUM(G77:G82)</f>
        <v>0</v>
      </c>
      <c r="I75" s="47"/>
      <c r="J75" s="42" t="e">
        <f>SUM(I77:I82)</f>
        <v>#NAME?</v>
      </c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2" customFormat="1">
      <c r="A76" s="35"/>
      <c r="B76" s="29"/>
      <c r="C76" s="36"/>
      <c r="D76" s="5"/>
      <c r="E76" s="5"/>
      <c r="F76" s="5"/>
      <c r="G76" s="5"/>
      <c r="H76" s="6"/>
      <c r="I76" s="6"/>
      <c r="J76" s="53"/>
      <c r="K76" s="50"/>
      <c r="L76"/>
      <c r="M76"/>
      <c r="N76"/>
      <c r="O76"/>
      <c r="P76"/>
      <c r="Q76"/>
      <c r="R76"/>
      <c r="S76"/>
      <c r="T76"/>
      <c r="U76"/>
      <c r="V76"/>
      <c r="W76"/>
    </row>
    <row r="77" spans="1:23" s="2" customFormat="1" ht="15.75">
      <c r="B77" s="82" t="s">
        <v>143</v>
      </c>
      <c r="C77" s="30"/>
      <c r="D77" s="11"/>
      <c r="E77" s="27"/>
      <c r="F77" s="11"/>
      <c r="G77" s="45"/>
      <c r="H77" s="6"/>
      <c r="I77" s="62"/>
      <c r="K77" s="49"/>
    </row>
    <row r="78" spans="1:23" s="2" customFormat="1" ht="15.75">
      <c r="A78" s="46" t="s">
        <v>6</v>
      </c>
      <c r="B78" s="86" t="s">
        <v>144</v>
      </c>
      <c r="C78" s="30"/>
      <c r="D78" s="11">
        <v>0</v>
      </c>
      <c r="E78" s="27" t="s">
        <v>16</v>
      </c>
      <c r="F78" s="11"/>
      <c r="G78" s="45">
        <f t="shared" ref="G78" si="14">+D78*F78</f>
        <v>0</v>
      </c>
      <c r="H78" s="6"/>
      <c r="I78" s="62" t="e">
        <f>+G78/$H$121</f>
        <v>#NAME?</v>
      </c>
      <c r="K78" s="49"/>
    </row>
    <row r="79" spans="1:23" s="2" customFormat="1" ht="15.75">
      <c r="B79" s="82" t="s">
        <v>145</v>
      </c>
      <c r="C79" s="30"/>
      <c r="D79" s="11"/>
      <c r="E79" s="27"/>
      <c r="F79" s="11"/>
      <c r="G79" s="45"/>
      <c r="H79" s="6"/>
      <c r="I79" s="62"/>
      <c r="K79" s="49"/>
    </row>
    <row r="80" spans="1:23" s="2" customFormat="1" ht="15.75">
      <c r="A80" s="46" t="s">
        <v>27</v>
      </c>
      <c r="B80" s="86" t="s">
        <v>146</v>
      </c>
      <c r="C80" s="30"/>
      <c r="D80" s="11">
        <v>0</v>
      </c>
      <c r="E80" s="27" t="s">
        <v>16</v>
      </c>
      <c r="F80" s="11"/>
      <c r="G80" s="45">
        <f t="shared" ref="G80" si="15">+D80*F80</f>
        <v>0</v>
      </c>
      <c r="H80" s="6"/>
      <c r="I80" s="62" t="e">
        <f>+G80/$H$121</f>
        <v>#NAME?</v>
      </c>
      <c r="K80" s="49"/>
    </row>
    <row r="81" spans="1:23" s="2" customFormat="1" ht="15.75">
      <c r="A81" s="46" t="s">
        <v>49</v>
      </c>
      <c r="B81" s="86" t="s">
        <v>147</v>
      </c>
      <c r="C81" s="30"/>
      <c r="D81" s="11">
        <v>0</v>
      </c>
      <c r="E81" s="27" t="s">
        <v>18</v>
      </c>
      <c r="F81" s="11"/>
      <c r="G81" s="45">
        <f t="shared" ref="G81" si="16">+D81*F81</f>
        <v>0</v>
      </c>
      <c r="H81" s="6"/>
      <c r="I81" s="62" t="e">
        <f>+G81/$H$121</f>
        <v>#NAME?</v>
      </c>
      <c r="K81" s="49"/>
    </row>
    <row r="82" spans="1:23" ht="16.5" thickBot="1">
      <c r="A82" s="76"/>
      <c r="B82" s="77"/>
      <c r="C82" s="30"/>
      <c r="D82" s="78"/>
      <c r="E82" s="79"/>
      <c r="F82" s="78"/>
      <c r="G82" s="39"/>
      <c r="H82" s="40"/>
      <c r="I82" s="52"/>
      <c r="J82" s="2"/>
      <c r="K82" s="4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s="2" customFormat="1" ht="21" thickBot="1">
      <c r="A83" s="22">
        <v>6</v>
      </c>
      <c r="B83" s="23" t="s">
        <v>62</v>
      </c>
      <c r="C83" s="73"/>
      <c r="D83" s="24"/>
      <c r="E83" s="25"/>
      <c r="F83" s="25"/>
      <c r="G83" s="25"/>
      <c r="H83" s="26">
        <f>SUM(G85:G94)</f>
        <v>0</v>
      </c>
      <c r="I83" s="47"/>
      <c r="J83" s="42" t="e">
        <f>SUM(I85:I94)</f>
        <v>#NAME?</v>
      </c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>
      <c r="A84" s="37"/>
      <c r="B84" s="38"/>
      <c r="C84" s="29"/>
      <c r="D84" s="5"/>
      <c r="E84" s="5"/>
      <c r="F84" s="5"/>
      <c r="G84" s="5"/>
      <c r="H84" s="6"/>
      <c r="I84" s="6"/>
      <c r="J84" s="51"/>
      <c r="K84" s="50"/>
      <c r="L84"/>
      <c r="M84"/>
      <c r="N84"/>
      <c r="O84"/>
      <c r="P84"/>
      <c r="Q84"/>
      <c r="R84"/>
      <c r="S84"/>
      <c r="T84"/>
      <c r="U84"/>
      <c r="V84"/>
      <c r="W84"/>
    </row>
    <row r="85" spans="1:23" s="2" customFormat="1" ht="20.25">
      <c r="A85" s="43" t="s">
        <v>7</v>
      </c>
      <c r="B85" s="86" t="s">
        <v>148</v>
      </c>
      <c r="C85" s="30"/>
      <c r="D85" s="11">
        <v>0</v>
      </c>
      <c r="E85" s="27" t="s">
        <v>18</v>
      </c>
      <c r="F85" s="64"/>
      <c r="G85" s="45">
        <f t="shared" ref="G85" si="17">+D85*F85</f>
        <v>0</v>
      </c>
      <c r="H85" s="6"/>
      <c r="I85" s="62" t="e">
        <f>+G85/$H$121</f>
        <v>#NAME?</v>
      </c>
      <c r="K85" s="49"/>
    </row>
    <row r="86" spans="1:23" s="2" customFormat="1" ht="20.25">
      <c r="B86" s="82" t="s">
        <v>149</v>
      </c>
      <c r="C86" s="30"/>
      <c r="D86" s="11"/>
      <c r="E86" s="27"/>
      <c r="F86" s="64"/>
      <c r="G86" s="45"/>
      <c r="H86" s="6"/>
      <c r="I86" s="62"/>
      <c r="K86" s="49"/>
    </row>
    <row r="87" spans="1:23" s="2" customFormat="1" ht="20.25">
      <c r="A87" s="43" t="s">
        <v>50</v>
      </c>
      <c r="B87" s="86" t="s">
        <v>150</v>
      </c>
      <c r="C87" s="30"/>
      <c r="D87" s="11">
        <v>0</v>
      </c>
      <c r="E87" s="27" t="s">
        <v>18</v>
      </c>
      <c r="F87" s="64"/>
      <c r="G87" s="45">
        <f t="shared" ref="G87:G93" si="18">+D87*F87</f>
        <v>0</v>
      </c>
      <c r="H87" s="6"/>
      <c r="I87" s="62" t="e">
        <f>+G87/$H$121</f>
        <v>#NAME?</v>
      </c>
      <c r="K87" s="49"/>
    </row>
    <row r="88" spans="1:23" s="2" customFormat="1" ht="20.25">
      <c r="A88" s="43" t="s">
        <v>69</v>
      </c>
      <c r="B88" s="86" t="s">
        <v>151</v>
      </c>
      <c r="C88" s="30"/>
      <c r="D88" s="11">
        <v>0</v>
      </c>
      <c r="E88" s="27" t="s">
        <v>18</v>
      </c>
      <c r="F88" s="64"/>
      <c r="G88" s="45">
        <f t="shared" si="18"/>
        <v>0</v>
      </c>
      <c r="H88" s="6"/>
      <c r="I88" s="62" t="e">
        <f>+G88/$H$121</f>
        <v>#NAME?</v>
      </c>
      <c r="K88" s="49"/>
    </row>
    <row r="89" spans="1:23" s="2" customFormat="1" ht="20.25">
      <c r="B89" s="82" t="s">
        <v>152</v>
      </c>
      <c r="C89" s="30"/>
      <c r="D89" s="11"/>
      <c r="E89" s="27"/>
      <c r="F89" s="64"/>
      <c r="G89" s="45"/>
      <c r="H89" s="6"/>
      <c r="I89" s="62"/>
      <c r="K89" s="49"/>
    </row>
    <row r="90" spans="1:23" s="2" customFormat="1" ht="20.25">
      <c r="A90" s="43" t="s">
        <v>70</v>
      </c>
      <c r="B90" s="86" t="s">
        <v>153</v>
      </c>
      <c r="C90" s="30"/>
      <c r="D90" s="11">
        <v>0</v>
      </c>
      <c r="E90" s="27" t="s">
        <v>18</v>
      </c>
      <c r="F90" s="64"/>
      <c r="G90" s="45">
        <f t="shared" si="18"/>
        <v>0</v>
      </c>
      <c r="H90" s="6"/>
      <c r="I90" s="62" t="e">
        <f>+G90/$H$121</f>
        <v>#NAME?</v>
      </c>
      <c r="K90" s="49"/>
    </row>
    <row r="91" spans="1:23" s="2" customFormat="1" ht="20.25">
      <c r="A91" s="43" t="s">
        <v>71</v>
      </c>
      <c r="B91" s="86" t="s">
        <v>154</v>
      </c>
      <c r="C91" s="30"/>
      <c r="D91" s="11">
        <v>0</v>
      </c>
      <c r="E91" s="27" t="s">
        <v>18</v>
      </c>
      <c r="F91" s="64"/>
      <c r="G91" s="45">
        <f t="shared" si="18"/>
        <v>0</v>
      </c>
      <c r="H91" s="6"/>
      <c r="I91" s="62" t="e">
        <f>+G91/$H$121</f>
        <v>#NAME?</v>
      </c>
      <c r="K91" s="49"/>
    </row>
    <row r="92" spans="1:23" s="2" customFormat="1" ht="20.25">
      <c r="B92" s="82" t="s">
        <v>97</v>
      </c>
      <c r="C92" s="30"/>
      <c r="D92" s="11"/>
      <c r="E92" s="27"/>
      <c r="F92" s="64"/>
      <c r="G92" s="45"/>
      <c r="H92" s="6"/>
      <c r="I92" s="62"/>
      <c r="K92" s="49"/>
    </row>
    <row r="93" spans="1:23" s="2" customFormat="1" ht="31.5">
      <c r="A93" s="43" t="s">
        <v>72</v>
      </c>
      <c r="B93" s="86" t="s">
        <v>98</v>
      </c>
      <c r="C93" s="30"/>
      <c r="D93" s="11">
        <v>0</v>
      </c>
      <c r="E93" s="27" t="s">
        <v>16</v>
      </c>
      <c r="F93" s="64"/>
      <c r="G93" s="45">
        <f t="shared" si="18"/>
        <v>0</v>
      </c>
      <c r="H93" s="6"/>
      <c r="I93" s="62" t="e">
        <f>+G93/$H$121</f>
        <v>#NAME?</v>
      </c>
      <c r="K93" s="49"/>
    </row>
    <row r="94" spans="1:23" ht="15.75" thickBot="1">
      <c r="A94" s="31"/>
      <c r="B94" s="95"/>
      <c r="C94" s="95"/>
      <c r="D94" s="39"/>
      <c r="E94" s="39"/>
      <c r="F94" s="39"/>
      <c r="G94" s="39"/>
      <c r="H94" s="40"/>
      <c r="I94" s="40"/>
      <c r="J94" s="40"/>
      <c r="K94" s="50"/>
    </row>
    <row r="95" spans="1:23" s="2" customFormat="1" ht="21" thickBot="1">
      <c r="A95" s="32">
        <v>7</v>
      </c>
      <c r="B95" s="33" t="s">
        <v>73</v>
      </c>
      <c r="C95" s="34"/>
      <c r="D95" s="24"/>
      <c r="E95" s="25"/>
      <c r="F95" s="25"/>
      <c r="G95" s="25"/>
      <c r="H95" s="26">
        <f>SUM(G97:G100)</f>
        <v>0</v>
      </c>
      <c r="I95" s="47"/>
      <c r="J95" s="42" t="e">
        <f>SUM(I97:I100)</f>
        <v>#NAME?</v>
      </c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>
      <c r="A96" s="37"/>
      <c r="B96" s="38"/>
      <c r="C96" s="29"/>
      <c r="D96" s="5"/>
      <c r="E96" s="5"/>
      <c r="F96" s="5"/>
      <c r="G96" s="5"/>
      <c r="H96" s="6"/>
      <c r="I96" s="6"/>
      <c r="J96" s="51"/>
      <c r="K96" s="50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 ht="15.75">
      <c r="A97" s="43" t="s">
        <v>8</v>
      </c>
      <c r="B97" s="87" t="s">
        <v>99</v>
      </c>
      <c r="C97" s="30"/>
      <c r="D97" s="11">
        <v>0</v>
      </c>
      <c r="E97" s="27" t="s">
        <v>18</v>
      </c>
      <c r="F97" s="88"/>
      <c r="G97" s="45">
        <f t="shared" ref="G97" si="19">+D97*F97</f>
        <v>0</v>
      </c>
      <c r="H97" s="6"/>
      <c r="I97" s="62" t="e">
        <f>+G97/$H$121</f>
        <v>#NAME?</v>
      </c>
      <c r="K97" s="49"/>
    </row>
    <row r="98" spans="1:23" s="2" customFormat="1" ht="15.75">
      <c r="A98" s="43" t="s">
        <v>28</v>
      </c>
      <c r="B98" s="87" t="s">
        <v>100</v>
      </c>
      <c r="C98" s="30"/>
      <c r="D98" s="11">
        <v>0</v>
      </c>
      <c r="E98" s="27" t="s">
        <v>18</v>
      </c>
      <c r="F98" s="88"/>
      <c r="G98" s="45">
        <f t="shared" ref="G98:G99" si="20">+D98*F98</f>
        <v>0</v>
      </c>
      <c r="H98" s="6"/>
      <c r="I98" s="62" t="e">
        <f>+G98/$H$121</f>
        <v>#NAME?</v>
      </c>
      <c r="K98" s="49"/>
    </row>
    <row r="99" spans="1:23" s="2" customFormat="1" ht="15.75">
      <c r="A99" s="43" t="s">
        <v>29</v>
      </c>
      <c r="B99" s="86" t="s">
        <v>101</v>
      </c>
      <c r="C99" s="30"/>
      <c r="D99" s="11">
        <v>0</v>
      </c>
      <c r="E99" s="27" t="s">
        <v>18</v>
      </c>
      <c r="F99" s="88"/>
      <c r="G99" s="45">
        <f t="shared" si="20"/>
        <v>0</v>
      </c>
      <c r="H99" s="6"/>
      <c r="I99" s="62" t="e">
        <f>+G99/$H$121</f>
        <v>#NAME?</v>
      </c>
      <c r="K99" s="49"/>
    </row>
    <row r="100" spans="1:23" ht="15.75" thickBot="1">
      <c r="A100" s="31"/>
      <c r="B100" s="95"/>
      <c r="C100" s="95"/>
      <c r="D100" s="39"/>
      <c r="E100" s="39"/>
      <c r="F100" s="39"/>
      <c r="G100" s="39"/>
      <c r="H100" s="40"/>
      <c r="I100" s="40"/>
      <c r="J100" s="52"/>
      <c r="K100" s="50"/>
    </row>
    <row r="101" spans="1:23" s="2" customFormat="1" ht="21" thickBot="1">
      <c r="A101" s="32">
        <v>8</v>
      </c>
      <c r="B101" s="33" t="s">
        <v>74</v>
      </c>
      <c r="C101" s="34"/>
      <c r="D101" s="24"/>
      <c r="E101" s="25"/>
      <c r="F101" s="25"/>
      <c r="G101" s="25"/>
      <c r="H101" s="26">
        <f>SUM(G103:G105)</f>
        <v>0</v>
      </c>
      <c r="I101" s="47"/>
      <c r="J101" s="42" t="e">
        <f>SUM(I103:I105)</f>
        <v>#NAME?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>
      <c r="A102" s="37"/>
      <c r="B102" s="38"/>
      <c r="C102" s="29"/>
      <c r="D102" s="5"/>
      <c r="E102" s="5"/>
      <c r="F102" s="5"/>
      <c r="G102" s="5"/>
      <c r="H102" s="6"/>
      <c r="I102" s="6"/>
      <c r="J102" s="51"/>
      <c r="K102" s="50"/>
    </row>
    <row r="103" spans="1:23" ht="15.75">
      <c r="A103" s="43" t="s">
        <v>30</v>
      </c>
      <c r="B103" s="81" t="s">
        <v>102</v>
      </c>
      <c r="C103" s="30"/>
      <c r="D103" s="11">
        <v>0</v>
      </c>
      <c r="E103" s="27" t="s">
        <v>18</v>
      </c>
      <c r="F103" s="11"/>
      <c r="G103" s="45">
        <f t="shared" ref="G103" si="21">+D103*F103</f>
        <v>0</v>
      </c>
      <c r="H103" s="6"/>
      <c r="I103" s="62" t="e">
        <f>+G103/$H$121</f>
        <v>#NAME?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38</v>
      </c>
      <c r="B104" s="81" t="s">
        <v>103</v>
      </c>
      <c r="C104" s="30"/>
      <c r="D104" s="11">
        <v>0</v>
      </c>
      <c r="E104" s="27" t="s">
        <v>18</v>
      </c>
      <c r="F104" s="11"/>
      <c r="G104" s="45">
        <f t="shared" ref="G104" si="22">+D104*F104</f>
        <v>0</v>
      </c>
      <c r="H104" s="6"/>
      <c r="I104" s="62" t="e">
        <f>+G104/$H$121</f>
        <v>#NAME?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thickBot="1">
      <c r="A105" s="31"/>
      <c r="B105" s="95"/>
      <c r="C105" s="95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9</v>
      </c>
      <c r="B106" s="33" t="s">
        <v>104</v>
      </c>
      <c r="C106" s="34"/>
      <c r="D106" s="24"/>
      <c r="E106" s="25"/>
      <c r="F106" s="25"/>
      <c r="G106" s="25"/>
      <c r="H106" s="26">
        <f>SUM(G108:G109)</f>
        <v>0</v>
      </c>
      <c r="I106" s="47"/>
      <c r="J106" s="42" t="e">
        <f>SUM(I108:I109)</f>
        <v>#NAME?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31</v>
      </c>
      <c r="B108" s="83" t="s">
        <v>155</v>
      </c>
      <c r="C108" s="30"/>
      <c r="D108" s="11">
        <v>0</v>
      </c>
      <c r="E108" s="27" t="s">
        <v>18</v>
      </c>
      <c r="F108" s="11"/>
      <c r="G108" s="45">
        <f t="shared" ref="G108" si="23">+D108*F108</f>
        <v>0</v>
      </c>
      <c r="H108" s="6"/>
      <c r="I108" s="62" t="e">
        <f>+G108/$H$121</f>
        <v>#NAME?</v>
      </c>
      <c r="K108" s="49"/>
    </row>
    <row r="109" spans="1:23" ht="15.75" thickBot="1">
      <c r="A109" s="31"/>
      <c r="B109" s="95"/>
      <c r="C109" s="95"/>
      <c r="D109" s="39"/>
      <c r="E109" s="39"/>
      <c r="F109" s="39"/>
      <c r="G109" s="39"/>
      <c r="H109" s="40"/>
      <c r="I109" s="40"/>
      <c r="J109" s="52"/>
      <c r="K109" s="50"/>
    </row>
    <row r="110" spans="1:23" s="2" customFormat="1" ht="21" thickBot="1">
      <c r="A110" s="32">
        <v>10</v>
      </c>
      <c r="B110" s="33" t="s">
        <v>51</v>
      </c>
      <c r="C110" s="34"/>
      <c r="D110" s="24"/>
      <c r="E110" s="25"/>
      <c r="F110" s="25"/>
      <c r="G110" s="25"/>
      <c r="H110" s="26" t="e">
        <f>SUM(Gº112:G112:G118)</f>
        <v>#NAME?</v>
      </c>
      <c r="I110" s="47"/>
      <c r="J110" s="26" t="e">
        <f>SUM(Gº112:I112:I118)</f>
        <v>#NAME?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32</v>
      </c>
      <c r="B112" s="89" t="s">
        <v>75</v>
      </c>
      <c r="C112" s="30"/>
      <c r="D112" s="11">
        <v>0</v>
      </c>
      <c r="E112" s="27" t="s">
        <v>17</v>
      </c>
      <c r="F112" s="11"/>
      <c r="G112" s="45">
        <f t="shared" ref="G112" si="24">+D112*F112</f>
        <v>0</v>
      </c>
      <c r="H112" s="6"/>
      <c r="I112" s="62" t="e">
        <f>+G112/$H$121</f>
        <v>#NAME?</v>
      </c>
      <c r="K112" s="49"/>
    </row>
    <row r="113" spans="1:23" s="2" customFormat="1" ht="15.75">
      <c r="A113" s="43" t="s">
        <v>157</v>
      </c>
      <c r="B113" s="90" t="s">
        <v>105</v>
      </c>
      <c r="C113" s="30"/>
      <c r="D113" s="11">
        <v>0</v>
      </c>
      <c r="E113" s="27" t="s">
        <v>17</v>
      </c>
      <c r="F113" s="11"/>
      <c r="G113" s="45">
        <f t="shared" ref="G113:G117" si="25">+D113*F113</f>
        <v>0</v>
      </c>
      <c r="H113" s="6"/>
      <c r="I113" s="62" t="e">
        <f t="shared" ref="I113:I117" si="26">+G113/$H$121</f>
        <v>#NAME?</v>
      </c>
      <c r="K113" s="49"/>
    </row>
    <row r="114" spans="1:23" s="2" customFormat="1" ht="15.75">
      <c r="A114" s="43" t="s">
        <v>158</v>
      </c>
      <c r="B114" s="90" t="s">
        <v>106</v>
      </c>
      <c r="C114" s="30"/>
      <c r="D114" s="11">
        <v>0</v>
      </c>
      <c r="E114" s="27" t="s">
        <v>17</v>
      </c>
      <c r="F114" s="11"/>
      <c r="G114" s="45">
        <f t="shared" si="25"/>
        <v>0</v>
      </c>
      <c r="H114" s="6"/>
      <c r="I114" s="62" t="e">
        <f t="shared" si="26"/>
        <v>#NAME?</v>
      </c>
      <c r="K114" s="49"/>
    </row>
    <row r="115" spans="1:23" s="2" customFormat="1" ht="15.75">
      <c r="A115" s="43" t="s">
        <v>159</v>
      </c>
      <c r="B115" s="90" t="s">
        <v>156</v>
      </c>
      <c r="C115" s="30"/>
      <c r="D115" s="11">
        <v>0</v>
      </c>
      <c r="E115" s="27" t="s">
        <v>17</v>
      </c>
      <c r="F115" s="11"/>
      <c r="G115" s="45">
        <f t="shared" si="25"/>
        <v>0</v>
      </c>
      <c r="H115" s="6"/>
      <c r="I115" s="62" t="e">
        <f t="shared" si="26"/>
        <v>#NAME?</v>
      </c>
      <c r="K115" s="49"/>
    </row>
    <row r="116" spans="1:23" s="2" customFormat="1" ht="15.75">
      <c r="A116" s="43" t="s">
        <v>160</v>
      </c>
      <c r="B116" s="90" t="s">
        <v>107</v>
      </c>
      <c r="C116" s="30"/>
      <c r="D116" s="11">
        <v>0</v>
      </c>
      <c r="E116" s="27" t="s">
        <v>26</v>
      </c>
      <c r="F116" s="11"/>
      <c r="G116" s="45">
        <f t="shared" si="25"/>
        <v>0</v>
      </c>
      <c r="H116" s="6"/>
      <c r="I116" s="62" t="e">
        <f t="shared" si="26"/>
        <v>#NAME?</v>
      </c>
      <c r="K116" s="49"/>
    </row>
    <row r="117" spans="1:23" s="2" customFormat="1" ht="15.75">
      <c r="A117" s="43" t="s">
        <v>161</v>
      </c>
      <c r="B117" s="90" t="s">
        <v>108</v>
      </c>
      <c r="C117" s="30"/>
      <c r="D117" s="11">
        <v>0</v>
      </c>
      <c r="E117" s="27" t="s">
        <v>16</v>
      </c>
      <c r="F117" s="11"/>
      <c r="G117" s="45">
        <f t="shared" si="25"/>
        <v>0</v>
      </c>
      <c r="H117" s="6"/>
      <c r="I117" s="62" t="e">
        <f t="shared" si="26"/>
        <v>#NAME?</v>
      </c>
      <c r="K117" s="49"/>
    </row>
    <row r="118" spans="1:23">
      <c r="A118" s="20"/>
      <c r="B118" s="96"/>
      <c r="C118" s="96"/>
      <c r="D118" s="39"/>
      <c r="E118" s="39"/>
      <c r="F118" s="39"/>
      <c r="G118" s="39"/>
      <c r="H118" s="40"/>
      <c r="I118" s="40"/>
      <c r="J118" s="52"/>
      <c r="K118" s="50"/>
    </row>
    <row r="119" spans="1:23" s="84" customFormat="1" ht="28.5">
      <c r="A119" s="21"/>
      <c r="B119" s="92"/>
      <c r="C119" s="92"/>
      <c r="D119" s="39"/>
      <c r="E119" s="39"/>
      <c r="F119" s="39"/>
      <c r="G119" s="39"/>
      <c r="H119" s="40"/>
      <c r="I119" s="40"/>
      <c r="J119" s="52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</row>
    <row r="120" spans="1:23" ht="15.75" thickBot="1">
      <c r="A120" s="31"/>
      <c r="B120" s="75"/>
      <c r="C120" s="75"/>
      <c r="D120" s="39"/>
      <c r="E120" s="39"/>
      <c r="F120" s="39"/>
      <c r="G120" s="39"/>
      <c r="H120" s="40"/>
      <c r="I120" s="40"/>
      <c r="J120" s="5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s="2" customFormat="1" ht="29.25" thickBot="1">
      <c r="A121" s="93" t="s">
        <v>19</v>
      </c>
      <c r="B121" s="94"/>
      <c r="C121" s="55"/>
      <c r="D121" s="56"/>
      <c r="E121" s="57"/>
      <c r="F121" s="57"/>
      <c r="G121" s="58"/>
      <c r="H121" s="59" t="e">
        <f>SUM(H17:H118)</f>
        <v>#NAME?</v>
      </c>
      <c r="I121" s="60"/>
      <c r="J121" s="59" t="e">
        <f>SUM(J17:J118)</f>
        <v>#NAME?</v>
      </c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</row>
    <row r="122" spans="1:23" ht="21" customHeight="1">
      <c r="B122" s="1"/>
      <c r="C122" s="1"/>
    </row>
    <row r="123" spans="1:23">
      <c r="B123" s="1"/>
      <c r="C123" s="1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>
      <c r="B124" s="1"/>
      <c r="C124" s="1"/>
    </row>
    <row r="125" spans="1:23">
      <c r="B125" s="1"/>
      <c r="C125" s="1"/>
    </row>
    <row r="128" spans="1:23" s="2" customForma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30" spans="11:23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8" spans="11:23" ht="31.5" customHeight="1"/>
    <row r="144" spans="11:23" ht="15" customHeight="1"/>
  </sheetData>
  <mergeCells count="13">
    <mergeCell ref="H10:J10"/>
    <mergeCell ref="H12:J12"/>
    <mergeCell ref="B74:C74"/>
    <mergeCell ref="B94:C94"/>
    <mergeCell ref="A14:C14"/>
    <mergeCell ref="B28:C28"/>
    <mergeCell ref="B38:C38"/>
    <mergeCell ref="I14:J14"/>
    <mergeCell ref="A121:B121"/>
    <mergeCell ref="B100:C100"/>
    <mergeCell ref="B105:C105"/>
    <mergeCell ref="B109:C109"/>
    <mergeCell ref="B118:C118"/>
  </mergeCells>
  <dataValidations count="1">
    <dataValidation type="list" allowBlank="1" showInputMessage="1" showErrorMessage="1" sqref="E108 E85:E93 E97:E99 E103:E104 E19:E27 E31:E37 E41:E50 E53:E73 E77:E82 E112:E11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2017-08-15T15:32:19Z</dcterms:modified>
</cp:coreProperties>
</file>